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9465" yWindow="465" windowWidth="9315" windowHeight="8025"/>
  </bookViews>
  <sheets>
    <sheet name="PlanilhaOrçam Modelo - SEP" sheetId="3" r:id="rId1"/>
  </sheets>
  <definedNames>
    <definedName name="_xlnm.Print_Area" localSheetId="0">'PlanilhaOrçam Modelo - SEP'!$A$1:$H$45</definedName>
    <definedName name="_xlnm.Print_Titles" localSheetId="0">'PlanilhaOrçam Modelo - SEP'!$1:$13</definedName>
  </definedNames>
  <calcPr calcId="145621"/>
</workbook>
</file>

<file path=xl/calcChain.xml><?xml version="1.0" encoding="utf-8"?>
<calcChain xmlns="http://schemas.openxmlformats.org/spreadsheetml/2006/main">
  <c r="H31" i="3" l="1"/>
  <c r="H29" i="3"/>
  <c r="H23" i="3"/>
  <c r="H19" i="3"/>
  <c r="H17" i="3"/>
  <c r="H16" i="3"/>
  <c r="G32" i="3"/>
  <c r="H32" i="3" s="1"/>
  <c r="G30" i="3"/>
  <c r="H30" i="3" s="1"/>
  <c r="G27" i="3"/>
  <c r="H27" i="3" s="1"/>
  <c r="G26" i="3"/>
  <c r="H26" i="3" s="1"/>
  <c r="G22" i="3"/>
  <c r="H22" i="3" s="1"/>
  <c r="G21" i="3"/>
  <c r="H21" i="3" s="1"/>
  <c r="G20" i="3"/>
  <c r="H20" i="3" s="1"/>
  <c r="H15" i="3" l="1"/>
  <c r="F24" i="3"/>
  <c r="H24" i="3" s="1"/>
  <c r="H28" i="3" l="1"/>
  <c r="H18" i="3"/>
  <c r="H25" i="3"/>
  <c r="H34" i="3" l="1"/>
</calcChain>
</file>

<file path=xl/sharedStrings.xml><?xml version="1.0" encoding="utf-8"?>
<sst xmlns="http://schemas.openxmlformats.org/spreadsheetml/2006/main" count="95" uniqueCount="74">
  <si>
    <t>UNID.</t>
  </si>
  <si>
    <t>QUANT.</t>
  </si>
  <si>
    <t>m²</t>
  </si>
  <si>
    <t>m³</t>
  </si>
  <si>
    <t>m</t>
  </si>
  <si>
    <t>kg</t>
  </si>
  <si>
    <t>PLANILHA ORÇAMENTÁRIA</t>
  </si>
  <si>
    <t>CPOS</t>
  </si>
  <si>
    <t>ITEM</t>
  </si>
  <si>
    <t>BASE SERVIÇOS</t>
  </si>
  <si>
    <t>CÓDIGO SERVIÇOS</t>
  </si>
  <si>
    <t>DESCRIÇÃO DOS SERVIÇOS</t>
  </si>
  <si>
    <t>VALOR TOTAL R$</t>
  </si>
  <si>
    <t>2.1</t>
  </si>
  <si>
    <t>3.1</t>
  </si>
  <si>
    <t>3.2</t>
  </si>
  <si>
    <t>COBERTURA</t>
  </si>
  <si>
    <t>1.1</t>
  </si>
  <si>
    <t>SERVIÇOS PRELIMINARES</t>
  </si>
  <si>
    <t>02.10.020</t>
  </si>
  <si>
    <t>Locação de obra de edificação</t>
  </si>
  <si>
    <t>2.2</t>
  </si>
  <si>
    <t>2.3</t>
  </si>
  <si>
    <t>2.4</t>
  </si>
  <si>
    <t>Calha, rufo, afins em chapa galvanizada nº 24 - corte 1,00 m</t>
  </si>
  <si>
    <t>________________________________</t>
  </si>
  <si>
    <t>Hugo César Lourenço</t>
  </si>
  <si>
    <t>Prefeito Municipal</t>
  </si>
  <si>
    <t>________________________________________</t>
  </si>
  <si>
    <t>Município: Rifaina    Estado: São Paulo</t>
  </si>
  <si>
    <t>15.03.030</t>
  </si>
  <si>
    <t>Fornecimento e montagem de estrutura em aço ASTM-A36, sem pintura</t>
  </si>
  <si>
    <t xml:space="preserve">CPOS </t>
  </si>
  <si>
    <t>Lund José Faleiros de Melo</t>
  </si>
  <si>
    <t>Arq. e Urb. - CAU: 19126-</t>
  </si>
  <si>
    <t xml:space="preserve">RRT. nº </t>
  </si>
  <si>
    <t xml:space="preserve">PREFEITURA MUNICIPAL DE RIFAINA
ESTADO DE SÃO PAULO
CNPJ 45.318.995/0001-71
</t>
  </si>
  <si>
    <t>Local : Rua Barão de Rifaina N°390      Bairro: Centro</t>
  </si>
  <si>
    <t>FUNDAÇÃO</t>
  </si>
  <si>
    <t>16.33.062</t>
  </si>
  <si>
    <t>MERCADO REGIÃO</t>
  </si>
  <si>
    <t>Obra: Construção de cobertura de piscina</t>
  </si>
  <si>
    <t>Telha Greca Policarbonato Azul 0,8mmx1260mmx6000mm</t>
  </si>
  <si>
    <t>2.5</t>
  </si>
  <si>
    <t>11.01.130</t>
  </si>
  <si>
    <t>Concreto usinado, fck = 25,0 MPa</t>
  </si>
  <si>
    <t>Escavação manual em solo de 1a e 2a categoria em vala ou cava até 1,50 m</t>
  </si>
  <si>
    <t>06.02.020</t>
  </si>
  <si>
    <t>Broca em concreto armado diâmetro de 25 cm - completa</t>
  </si>
  <si>
    <t>12.01.040</t>
  </si>
  <si>
    <t>Forma em madeira comum para fundação</t>
  </si>
  <si>
    <t>09.01.020</t>
  </si>
  <si>
    <t>10.01.040</t>
  </si>
  <si>
    <t>Armadura em barra de aço CA-50 (A ou B) fyk = 500 Mpa</t>
  </si>
  <si>
    <t>Demolição manual de concreto simples</t>
  </si>
  <si>
    <t>03.01.020</t>
  </si>
  <si>
    <t>Revestimento em pedra mineira comum</t>
  </si>
  <si>
    <t>19.03.060</t>
  </si>
  <si>
    <t>Lançamento e adensamento de concreto ou massa em fundação</t>
  </si>
  <si>
    <t>11.16.040</t>
  </si>
  <si>
    <t>Argamassa de regularização e/ou proteção</t>
  </si>
  <si>
    <t>17.01.020</t>
  </si>
  <si>
    <t>2.6</t>
  </si>
  <si>
    <t>4.1</t>
  </si>
  <si>
    <t>4.2</t>
  </si>
  <si>
    <t>4.3</t>
  </si>
  <si>
    <t>4.4</t>
  </si>
  <si>
    <t>Esmalte a base de água em estrutura metálica</t>
  </si>
  <si>
    <t>33.07.102</t>
  </si>
  <si>
    <t>1.2</t>
  </si>
  <si>
    <t>Base CPOS nº Versão: 175 - COM DESONERAÇÃO - Vigência: 01/03/2019</t>
  </si>
  <si>
    <t>PREÇO UNITÁRIO</t>
  </si>
  <si>
    <t>REVESTIMENTO</t>
  </si>
  <si>
    <t xml:space="preserve">TOTAL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</si>
</sst>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R$&quot;* #,##0.00_-;\-&quot;R$&quot;* #,##0.00_-;_-&quot;R$&quot;* &quot;-&quot;??_-;_-@_-"/>
    <numFmt numFmtId="164" formatCode="_-[$R$-416]\ * #,##0.00_-;\-[$R$-416]\ * #,##0.00_-;_-[$R$-416]\ * &quot;-&quot;??_-;_-@_-"/>
  </numFmts>
  <fonts count="19" x14ac:knownFonts="1">
    <font>
      <sz val="10"/>
      <color indexed="8"/>
      <name val="MS Sans Serif"/>
    </font>
    <font>
      <sz val="8"/>
      <name val="MS Sans Serif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b/>
      <sz val="10"/>
      <name val="Arial"/>
      <family val="2"/>
    </font>
    <font>
      <sz val="10"/>
      <color indexed="8"/>
      <name val="MS Sans Serif"/>
      <family val="2"/>
    </font>
    <font>
      <sz val="10"/>
      <name val="MS Sans Serif"/>
      <family val="2"/>
    </font>
    <font>
      <sz val="10"/>
      <color indexed="8"/>
      <name val="MS Sans Serif"/>
      <family val="2"/>
    </font>
    <font>
      <sz val="12"/>
      <color indexed="8"/>
      <name val="Arial"/>
      <family val="2"/>
    </font>
    <font>
      <b/>
      <sz val="12"/>
      <color indexed="8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sz val="11"/>
      <color indexed="8"/>
      <name val="Arial"/>
      <family val="2"/>
    </font>
    <font>
      <b/>
      <sz val="11"/>
      <color theme="1"/>
      <name val="Arial"/>
      <family val="2"/>
    </font>
    <font>
      <b/>
      <sz val="12"/>
      <color rgb="FF000000"/>
      <name val="Arial"/>
      <family val="2"/>
    </font>
    <font>
      <b/>
      <sz val="14"/>
      <color indexed="8"/>
      <name val="Times New Roman"/>
      <family val="1"/>
    </font>
    <font>
      <sz val="14"/>
      <color indexed="8"/>
      <name val="Times New Roman"/>
      <family val="1"/>
    </font>
    <font>
      <sz val="12"/>
      <name val="Arial"/>
      <family val="2"/>
    </font>
    <font>
      <sz val="12"/>
      <color rgb="FF00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8F8F8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0" fontId="5" fillId="0" borderId="0"/>
    <xf numFmtId="0" fontId="7" fillId="0" borderId="0"/>
    <xf numFmtId="0" fontId="6" fillId="0" borderId="0"/>
    <xf numFmtId="0" fontId="5" fillId="0" borderId="0" applyNumberFormat="0" applyFont="0" applyFill="0" applyBorder="0" applyProtection="0">
      <alignment vertical="center"/>
    </xf>
  </cellStyleXfs>
  <cellXfs count="142">
    <xf numFmtId="0" fontId="0" fillId="0" borderId="0" xfId="0"/>
    <xf numFmtId="0" fontId="3" fillId="0" borderId="0" xfId="0" applyFont="1" applyAlignment="1">
      <alignment vertical="center"/>
    </xf>
    <xf numFmtId="0" fontId="3" fillId="2" borderId="0" xfId="0" applyFont="1" applyFill="1" applyAlignment="1">
      <alignment vertical="center"/>
    </xf>
    <xf numFmtId="0" fontId="3" fillId="0" borderId="0" xfId="0" applyFont="1"/>
    <xf numFmtId="0" fontId="3" fillId="0" borderId="0" xfId="0" applyFont="1" applyAlignment="1">
      <alignment horizontal="center" vertical="center"/>
    </xf>
    <xf numFmtId="0" fontId="2" fillId="0" borderId="0" xfId="0" applyFont="1"/>
    <xf numFmtId="0" fontId="3" fillId="2" borderId="0" xfId="0" applyFont="1" applyFill="1"/>
    <xf numFmtId="164" fontId="3" fillId="0" borderId="0" xfId="0" applyNumberFormat="1" applyFont="1"/>
    <xf numFmtId="0" fontId="9" fillId="0" borderId="0" xfId="0" applyFont="1"/>
    <xf numFmtId="0" fontId="10" fillId="0" borderId="0" xfId="3" applyFont="1" applyBorder="1"/>
    <xf numFmtId="4" fontId="3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3" fillId="0" borderId="0" xfId="0" applyFont="1" applyBorder="1" applyAlignment="1">
      <alignment horizontal="center" vertical="center"/>
    </xf>
    <xf numFmtId="0" fontId="8" fillId="0" borderId="0" xfId="0" applyFont="1"/>
    <xf numFmtId="49" fontId="4" fillId="3" borderId="1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4" applyNumberFormat="1" applyFont="1" applyFill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vertical="center" wrapText="1"/>
    </xf>
    <xf numFmtId="4" fontId="3" fillId="0" borderId="0" xfId="0" applyNumberFormat="1" applyFont="1" applyBorder="1" applyAlignment="1">
      <alignment horizontal="center" vertical="center"/>
    </xf>
    <xf numFmtId="164" fontId="3" fillId="0" borderId="0" xfId="0" applyNumberFormat="1" applyFont="1" applyBorder="1"/>
    <xf numFmtId="0" fontId="3" fillId="0" borderId="8" xfId="0" applyFont="1" applyBorder="1" applyAlignment="1">
      <alignment horizontal="center" vertical="center"/>
    </xf>
    <xf numFmtId="49" fontId="3" fillId="0" borderId="8" xfId="0" applyNumberFormat="1" applyFont="1" applyBorder="1" applyAlignment="1">
      <alignment horizontal="center" vertical="center"/>
    </xf>
    <xf numFmtId="0" fontId="3" fillId="0" borderId="8" xfId="0" applyFont="1" applyBorder="1" applyAlignment="1">
      <alignment vertical="center" wrapText="1"/>
    </xf>
    <xf numFmtId="4" fontId="3" fillId="0" borderId="8" xfId="0" applyNumberFormat="1" applyFont="1" applyBorder="1" applyAlignment="1">
      <alignment horizontal="center" vertical="center"/>
    </xf>
    <xf numFmtId="164" fontId="3" fillId="0" borderId="8" xfId="0" applyNumberFormat="1" applyFont="1" applyBorder="1"/>
    <xf numFmtId="0" fontId="13" fillId="0" borderId="0" xfId="0" applyFont="1" applyBorder="1" applyAlignment="1">
      <alignment horizontal="left"/>
    </xf>
    <xf numFmtId="0" fontId="12" fillId="0" borderId="0" xfId="0" applyFont="1" applyBorder="1"/>
    <xf numFmtId="0" fontId="13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9" fillId="0" borderId="8" xfId="0" applyFont="1" applyBorder="1" applyAlignment="1">
      <alignment vertical="center"/>
    </xf>
    <xf numFmtId="0" fontId="12" fillId="0" borderId="0" xfId="0" applyFont="1" applyBorder="1" applyAlignment="1">
      <alignment vertical="center" wrapText="1"/>
    </xf>
    <xf numFmtId="0" fontId="12" fillId="0" borderId="0" xfId="0" applyFont="1" applyBorder="1" applyAlignment="1">
      <alignment horizontal="center" vertical="center"/>
    </xf>
    <xf numFmtId="49" fontId="12" fillId="0" borderId="0" xfId="0" applyNumberFormat="1" applyFont="1" applyBorder="1" applyAlignment="1">
      <alignment horizontal="center" vertical="center"/>
    </xf>
    <xf numFmtId="0" fontId="11" fillId="4" borderId="1" xfId="0" applyFont="1" applyFill="1" applyBorder="1" applyAlignment="1">
      <alignment horizontal="center" vertical="center"/>
    </xf>
    <xf numFmtId="4" fontId="11" fillId="4" borderId="1" xfId="4" applyNumberFormat="1" applyFont="1" applyFill="1" applyBorder="1" applyAlignment="1">
      <alignment horizontal="center" vertical="center"/>
    </xf>
    <xf numFmtId="0" fontId="2" fillId="4" borderId="0" xfId="0" applyFont="1" applyFill="1" applyAlignment="1">
      <alignment vertical="center"/>
    </xf>
    <xf numFmtId="4" fontId="4" fillId="3" borderId="13" xfId="4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0" fontId="17" fillId="2" borderId="1" xfId="0" applyFont="1" applyFill="1" applyBorder="1" applyAlignment="1">
      <alignment wrapText="1"/>
    </xf>
    <xf numFmtId="4" fontId="17" fillId="2" borderId="1" xfId="0" applyNumberFormat="1" applyFont="1" applyFill="1" applyBorder="1" applyAlignment="1">
      <alignment horizontal="center" vertical="center"/>
    </xf>
    <xf numFmtId="4" fontId="17" fillId="2" borderId="1" xfId="0" applyNumberFormat="1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/>
    </xf>
    <xf numFmtId="0" fontId="18" fillId="0" borderId="1" xfId="0" applyNumberFormat="1" applyFont="1" applyBorder="1" applyAlignment="1">
      <alignment horizontal="center" vertical="center"/>
    </xf>
    <xf numFmtId="0" fontId="18" fillId="0" borderId="1" xfId="0" applyFont="1" applyBorder="1" applyAlignment="1">
      <alignment horizontal="left"/>
    </xf>
    <xf numFmtId="0" fontId="18" fillId="0" borderId="0" xfId="0" applyFont="1" applyBorder="1" applyAlignment="1">
      <alignment horizontal="left"/>
    </xf>
    <xf numFmtId="4" fontId="8" fillId="2" borderId="1" xfId="0" applyNumberFormat="1" applyFont="1" applyFill="1" applyBorder="1" applyAlignment="1">
      <alignment horizontal="center" vertical="center"/>
    </xf>
    <xf numFmtId="4" fontId="8" fillId="4" borderId="1" xfId="0" applyNumberFormat="1" applyFont="1" applyFill="1" applyBorder="1" applyAlignment="1">
      <alignment horizontal="center" vertical="center"/>
    </xf>
    <xf numFmtId="0" fontId="10" fillId="4" borderId="1" xfId="0" applyFont="1" applyFill="1" applyBorder="1" applyAlignment="1">
      <alignment horizontal="center" vertical="center"/>
    </xf>
    <xf numFmtId="4" fontId="10" fillId="4" borderId="1" xfId="4" applyNumberFormat="1" applyFont="1" applyFill="1" applyBorder="1" applyAlignment="1">
      <alignment horizontal="center" vertical="center"/>
    </xf>
    <xf numFmtId="2" fontId="8" fillId="2" borderId="1" xfId="0" applyNumberFormat="1" applyFont="1" applyFill="1" applyBorder="1" applyAlignment="1">
      <alignment horizontal="center" vertical="center"/>
    </xf>
    <xf numFmtId="0" fontId="18" fillId="2" borderId="1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64" fontId="9" fillId="5" borderId="5" xfId="0" applyNumberFormat="1" applyFont="1" applyFill="1" applyBorder="1" applyAlignment="1">
      <alignment vertical="center"/>
    </xf>
    <xf numFmtId="0" fontId="9" fillId="4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vertical="center" wrapText="1"/>
    </xf>
    <xf numFmtId="0" fontId="9" fillId="4" borderId="1" xfId="0" applyFont="1" applyFill="1" applyBorder="1" applyAlignment="1">
      <alignment wrapText="1"/>
    </xf>
    <xf numFmtId="0" fontId="9" fillId="4" borderId="1" xfId="0" applyFont="1" applyFill="1" applyBorder="1" applyAlignment="1">
      <alignment vertical="center" wrapText="1"/>
    </xf>
    <xf numFmtId="0" fontId="18" fillId="2" borderId="1" xfId="0" applyFont="1" applyFill="1" applyBorder="1" applyAlignment="1">
      <alignment horizontal="left" vertical="top" wrapText="1"/>
    </xf>
    <xf numFmtId="49" fontId="10" fillId="4" borderId="1" xfId="0" applyNumberFormat="1" applyFont="1" applyFill="1" applyBorder="1" applyAlignment="1">
      <alignment horizontal="center" vertical="center"/>
    </xf>
    <xf numFmtId="0" fontId="17" fillId="2" borderId="1" xfId="0" applyFont="1" applyFill="1" applyBorder="1" applyAlignment="1">
      <alignment horizontal="center" vertical="center"/>
    </xf>
    <xf numFmtId="49" fontId="17" fillId="2" borderId="1" xfId="0" applyNumberFormat="1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0" fillId="4" borderId="11" xfId="0" applyFont="1" applyFill="1" applyBorder="1" applyAlignment="1">
      <alignment horizontal="center" vertical="center"/>
    </xf>
    <xf numFmtId="0" fontId="17" fillId="4" borderId="9" xfId="0" applyFont="1" applyFill="1" applyBorder="1" applyAlignment="1">
      <alignment horizontal="center" vertical="center"/>
    </xf>
    <xf numFmtId="0" fontId="17" fillId="6" borderId="1" xfId="0" applyFont="1" applyFill="1" applyBorder="1" applyAlignment="1">
      <alignment horizontal="center" vertical="center"/>
    </xf>
    <xf numFmtId="0" fontId="17" fillId="2" borderId="11" xfId="0" applyFont="1" applyFill="1" applyBorder="1" applyAlignment="1">
      <alignment horizontal="center" vertical="center"/>
    </xf>
    <xf numFmtId="0" fontId="17" fillId="2" borderId="2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vertical="center" wrapText="1"/>
    </xf>
    <xf numFmtId="0" fontId="8" fillId="2" borderId="2" xfId="0" applyFont="1" applyFill="1" applyBorder="1" applyAlignment="1">
      <alignment horizontal="center" vertical="center"/>
    </xf>
    <xf numFmtId="4" fontId="8" fillId="2" borderId="2" xfId="0" applyNumberFormat="1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vertical="center" wrapText="1"/>
    </xf>
    <xf numFmtId="0" fontId="3" fillId="2" borderId="0" xfId="0" applyFont="1" applyFill="1" applyBorder="1" applyAlignment="1">
      <alignment horizontal="center" vertical="center"/>
    </xf>
    <xf numFmtId="4" fontId="3" fillId="2" borderId="0" xfId="0" applyNumberFormat="1" applyFont="1" applyFill="1" applyBorder="1" applyAlignment="1">
      <alignment horizontal="center" vertical="center"/>
    </xf>
    <xf numFmtId="0" fontId="9" fillId="2" borderId="8" xfId="0" applyFont="1" applyFill="1" applyBorder="1" applyAlignment="1">
      <alignment horizontal="center" vertical="center"/>
    </xf>
    <xf numFmtId="4" fontId="15" fillId="4" borderId="14" xfId="0" applyNumberFormat="1" applyFont="1" applyFill="1" applyBorder="1"/>
    <xf numFmtId="4" fontId="15" fillId="4" borderId="8" xfId="0" applyNumberFormat="1" applyFont="1" applyFill="1" applyBorder="1"/>
    <xf numFmtId="4" fontId="16" fillId="0" borderId="8" xfId="0" applyNumberFormat="1" applyFont="1" applyBorder="1" applyAlignment="1">
      <alignment wrapText="1"/>
    </xf>
    <xf numFmtId="0" fontId="3" fillId="0" borderId="0" xfId="0" applyFont="1" applyBorder="1"/>
    <xf numFmtId="0" fontId="17" fillId="0" borderId="0" xfId="0" applyFont="1" applyBorder="1" applyAlignment="1">
      <alignment horizontal="center" vertical="center"/>
    </xf>
    <xf numFmtId="0" fontId="18" fillId="0" borderId="0" xfId="0" applyFont="1" applyBorder="1"/>
    <xf numFmtId="0" fontId="9" fillId="0" borderId="22" xfId="0" applyFont="1" applyFill="1" applyBorder="1" applyAlignment="1">
      <alignment horizontal="left" vertical="center"/>
    </xf>
    <xf numFmtId="0" fontId="9" fillId="0" borderId="20" xfId="0" applyFont="1" applyBorder="1" applyAlignment="1">
      <alignment vertical="center"/>
    </xf>
    <xf numFmtId="0" fontId="14" fillId="0" borderId="22" xfId="0" applyFont="1" applyBorder="1"/>
    <xf numFmtId="0" fontId="9" fillId="0" borderId="22" xfId="0" applyFont="1" applyBorder="1" applyAlignment="1">
      <alignment vertical="center"/>
    </xf>
    <xf numFmtId="0" fontId="3" fillId="0" borderId="23" xfId="0" applyFont="1" applyBorder="1"/>
    <xf numFmtId="0" fontId="9" fillId="0" borderId="21" xfId="0" applyFont="1" applyBorder="1" applyAlignment="1">
      <alignment vertical="center"/>
    </xf>
    <xf numFmtId="0" fontId="2" fillId="3" borderId="11" xfId="0" applyFont="1" applyFill="1" applyBorder="1" applyAlignment="1">
      <alignment horizontal="center" vertical="center" wrapText="1"/>
    </xf>
    <xf numFmtId="164" fontId="4" fillId="3" borderId="12" xfId="4" applyNumberFormat="1" applyFont="1" applyFill="1" applyBorder="1" applyAlignment="1">
      <alignment horizontal="center" vertical="center" wrapText="1"/>
    </xf>
    <xf numFmtId="164" fontId="11" fillId="4" borderId="12" xfId="4" applyNumberFormat="1" applyFont="1" applyFill="1" applyBorder="1" applyAlignment="1">
      <alignment horizontal="center" vertical="center"/>
    </xf>
    <xf numFmtId="164" fontId="8" fillId="2" borderId="12" xfId="0" applyNumberFormat="1" applyFont="1" applyFill="1" applyBorder="1" applyAlignment="1">
      <alignment horizontal="center" vertical="center"/>
    </xf>
    <xf numFmtId="44" fontId="9" fillId="4" borderId="12" xfId="0" applyNumberFormat="1" applyFont="1" applyFill="1" applyBorder="1" applyAlignment="1">
      <alignment horizontal="center" vertical="center" wrapText="1"/>
    </xf>
    <xf numFmtId="44" fontId="8" fillId="0" borderId="12" xfId="0" applyNumberFormat="1" applyFont="1" applyBorder="1" applyAlignment="1">
      <alignment horizontal="center" vertical="center" wrapText="1"/>
    </xf>
    <xf numFmtId="164" fontId="9" fillId="4" borderId="12" xfId="0" applyNumberFormat="1" applyFont="1" applyFill="1" applyBorder="1" applyAlignment="1">
      <alignment horizontal="center" vertical="center"/>
    </xf>
    <xf numFmtId="0" fontId="17" fillId="2" borderId="24" xfId="0" applyFont="1" applyFill="1" applyBorder="1" applyAlignment="1">
      <alignment horizontal="center" vertical="center"/>
    </xf>
    <xf numFmtId="164" fontId="8" fillId="2" borderId="25" xfId="0" applyNumberFormat="1" applyFont="1" applyFill="1" applyBorder="1" applyAlignment="1">
      <alignment horizontal="center" vertical="center"/>
    </xf>
    <xf numFmtId="0" fontId="2" fillId="2" borderId="22" xfId="0" applyFont="1" applyFill="1" applyBorder="1" applyAlignment="1">
      <alignment horizontal="center" vertical="center"/>
    </xf>
    <xf numFmtId="164" fontId="3" fillId="2" borderId="20" xfId="0" applyNumberFormat="1" applyFont="1" applyFill="1" applyBorder="1"/>
    <xf numFmtId="0" fontId="13" fillId="0" borderId="22" xfId="0" applyFont="1" applyBorder="1" applyAlignment="1">
      <alignment horizontal="left"/>
    </xf>
    <xf numFmtId="0" fontId="13" fillId="0" borderId="20" xfId="0" applyFont="1" applyBorder="1"/>
    <xf numFmtId="0" fontId="12" fillId="0" borderId="22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164" fontId="3" fillId="0" borderId="20" xfId="0" applyNumberFormat="1" applyFont="1" applyBorder="1"/>
    <xf numFmtId="0" fontId="3" fillId="0" borderId="26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49" fontId="3" fillId="0" borderId="27" xfId="0" applyNumberFormat="1" applyFont="1" applyBorder="1" applyAlignment="1">
      <alignment horizontal="center" vertical="center"/>
    </xf>
    <xf numFmtId="0" fontId="3" fillId="0" borderId="27" xfId="0" applyFont="1" applyBorder="1" applyAlignment="1">
      <alignment vertical="center" wrapText="1"/>
    </xf>
    <xf numFmtId="4" fontId="3" fillId="0" borderId="27" xfId="0" applyNumberFormat="1" applyFont="1" applyBorder="1" applyAlignment="1">
      <alignment horizontal="center" vertical="center"/>
    </xf>
    <xf numFmtId="164" fontId="3" fillId="0" borderId="28" xfId="0" applyNumberFormat="1" applyFont="1" applyBorder="1"/>
    <xf numFmtId="0" fontId="18" fillId="0" borderId="1" xfId="0" applyFont="1" applyBorder="1"/>
    <xf numFmtId="0" fontId="2" fillId="5" borderId="3" xfId="0" applyFont="1" applyFill="1" applyBorder="1" applyAlignment="1">
      <alignment horizontal="center" vertical="center"/>
    </xf>
    <xf numFmtId="0" fontId="2" fillId="5" borderId="4" xfId="0" applyFont="1" applyFill="1" applyBorder="1" applyAlignment="1">
      <alignment horizontal="center" vertical="center"/>
    </xf>
    <xf numFmtId="0" fontId="13" fillId="0" borderId="0" xfId="0" applyFont="1" applyBorder="1" applyAlignment="1">
      <alignment horizontal="left" vertical="center"/>
    </xf>
    <xf numFmtId="0" fontId="13" fillId="0" borderId="20" xfId="0" applyFont="1" applyBorder="1" applyAlignment="1">
      <alignment horizontal="left" vertical="center"/>
    </xf>
    <xf numFmtId="0" fontId="17" fillId="2" borderId="10" xfId="0" applyFont="1" applyFill="1" applyBorder="1" applyAlignment="1">
      <alignment horizontal="center" vertical="center" wrapText="1"/>
    </xf>
    <xf numFmtId="0" fontId="17" fillId="2" borderId="9" xfId="0" applyFont="1" applyFill="1" applyBorder="1" applyAlignment="1">
      <alignment horizontal="center" vertical="center" wrapText="1"/>
    </xf>
    <xf numFmtId="0" fontId="3" fillId="3" borderId="15" xfId="0" applyFont="1" applyFill="1" applyBorder="1" applyAlignment="1">
      <alignment horizontal="center" vertical="center"/>
    </xf>
    <xf numFmtId="0" fontId="3" fillId="3" borderId="16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9" fillId="0" borderId="2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20" xfId="0" applyFont="1" applyBorder="1" applyAlignment="1">
      <alignment horizontal="center" vertical="center" wrapText="1"/>
    </xf>
    <xf numFmtId="0" fontId="2" fillId="3" borderId="17" xfId="0" applyFont="1" applyFill="1" applyBorder="1" applyAlignment="1">
      <alignment horizontal="center" vertical="center" wrapText="1"/>
    </xf>
    <xf numFmtId="0" fontId="2" fillId="3" borderId="18" xfId="0" applyFont="1" applyFill="1" applyBorder="1" applyAlignment="1">
      <alignment horizontal="center" vertical="center" wrapText="1"/>
    </xf>
    <xf numFmtId="0" fontId="2" fillId="3" borderId="19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center" vertical="center" wrapText="1"/>
    </xf>
    <xf numFmtId="0" fontId="2" fillId="3" borderId="20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3" borderId="21" xfId="0" applyFont="1" applyFill="1" applyBorder="1" applyAlignment="1">
      <alignment horizontal="center" vertical="center" wrapText="1"/>
    </xf>
    <xf numFmtId="0" fontId="11" fillId="0" borderId="22" xfId="3" applyFont="1" applyBorder="1" applyAlignment="1">
      <alignment horizontal="left" vertical="center"/>
    </xf>
    <xf numFmtId="0" fontId="11" fillId="0" borderId="0" xfId="3" applyFont="1" applyBorder="1" applyAlignment="1">
      <alignment horizontal="left" vertical="center"/>
    </xf>
    <xf numFmtId="0" fontId="11" fillId="0" borderId="0" xfId="3" applyFont="1" applyBorder="1" applyAlignment="1">
      <alignment horizontal="left"/>
    </xf>
    <xf numFmtId="0" fontId="11" fillId="0" borderId="20" xfId="3" applyFont="1" applyBorder="1" applyAlignment="1">
      <alignment horizontal="left"/>
    </xf>
    <xf numFmtId="14" fontId="9" fillId="0" borderId="0" xfId="0" applyNumberFormat="1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center"/>
    </xf>
  </cellXfs>
  <cellStyles count="5">
    <cellStyle name="Normal" xfId="0" builtinId="0"/>
    <cellStyle name="Normal 2" xfId="1"/>
    <cellStyle name="Normal 2 2" xfId="2"/>
    <cellStyle name="Normal 3" xfId="3"/>
    <cellStyle name="Vírgula" xfId="4" builtinId="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428625</xdr:colOff>
      <xdr:row>0</xdr:row>
      <xdr:rowOff>19050</xdr:rowOff>
    </xdr:from>
    <xdr:to>
      <xdr:col>2</xdr:col>
      <xdr:colOff>320360</xdr:colOff>
      <xdr:row>5</xdr:row>
      <xdr:rowOff>152400</xdr:rowOff>
    </xdr:to>
    <xdr:pic>
      <xdr:nvPicPr>
        <xdr:cNvPr id="1027" name="Picture 41" descr="brasao de rifaina transparent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28625" y="19050"/>
          <a:ext cx="1168085" cy="1285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</sheetPr>
  <dimension ref="A1:L59"/>
  <sheetViews>
    <sheetView tabSelected="1" view="pageBreakPreview" topLeftCell="A22" zoomScaleSheetLayoutView="100" workbookViewId="0">
      <selection activeCell="D42" sqref="D42"/>
    </sheetView>
  </sheetViews>
  <sheetFormatPr defaultRowHeight="12.75" x14ac:dyDescent="0.2"/>
  <cols>
    <col min="1" max="1" width="9.140625" style="4" customWidth="1"/>
    <col min="2" max="2" width="11.28515625" style="4" customWidth="1"/>
    <col min="3" max="3" width="12.7109375" style="11" customWidth="1"/>
    <col min="4" max="4" width="78.7109375" style="12" customWidth="1"/>
    <col min="5" max="5" width="8.5703125" style="4" customWidth="1"/>
    <col min="6" max="7" width="17.5703125" style="10" customWidth="1"/>
    <col min="8" max="8" width="23.42578125" style="7" customWidth="1"/>
    <col min="9" max="16384" width="9.140625" style="3"/>
  </cols>
  <sheetData>
    <row r="1" spans="1:12" ht="22.5" customHeight="1" x14ac:dyDescent="0.2">
      <c r="A1" s="120"/>
      <c r="B1" s="121"/>
      <c r="C1" s="121"/>
      <c r="D1" s="127" t="s">
        <v>36</v>
      </c>
      <c r="E1" s="128"/>
      <c r="F1" s="128"/>
      <c r="G1" s="128"/>
      <c r="H1" s="129"/>
    </row>
    <row r="2" spans="1:12" ht="16.5" customHeight="1" x14ac:dyDescent="0.2">
      <c r="A2" s="122"/>
      <c r="B2" s="123"/>
      <c r="C2" s="123"/>
      <c r="D2" s="130"/>
      <c r="E2" s="131"/>
      <c r="F2" s="131"/>
      <c r="G2" s="131"/>
      <c r="H2" s="132"/>
    </row>
    <row r="3" spans="1:12" ht="22.5" customHeight="1" x14ac:dyDescent="0.2">
      <c r="A3" s="122"/>
      <c r="B3" s="123"/>
      <c r="C3" s="123"/>
      <c r="D3" s="130"/>
      <c r="E3" s="131"/>
      <c r="F3" s="131"/>
      <c r="G3" s="131"/>
      <c r="H3" s="132"/>
    </row>
    <row r="4" spans="1:12" ht="16.5" customHeight="1" x14ac:dyDescent="0.2">
      <c r="A4" s="122"/>
      <c r="B4" s="123"/>
      <c r="C4" s="123"/>
      <c r="D4" s="130"/>
      <c r="E4" s="131"/>
      <c r="F4" s="131"/>
      <c r="G4" s="131"/>
      <c r="H4" s="132"/>
    </row>
    <row r="5" spans="1:12" ht="12.75" customHeight="1" x14ac:dyDescent="0.2">
      <c r="A5" s="122"/>
      <c r="B5" s="123"/>
      <c r="C5" s="123"/>
      <c r="D5" s="130"/>
      <c r="E5" s="131"/>
      <c r="F5" s="131"/>
      <c r="G5" s="131"/>
      <c r="H5" s="132"/>
    </row>
    <row r="6" spans="1:12" ht="21" customHeight="1" x14ac:dyDescent="0.2">
      <c r="A6" s="122"/>
      <c r="B6" s="123"/>
      <c r="C6" s="123"/>
      <c r="D6" s="130"/>
      <c r="E6" s="131"/>
      <c r="F6" s="131"/>
      <c r="G6" s="131"/>
      <c r="H6" s="132"/>
    </row>
    <row r="7" spans="1:12" ht="6" customHeight="1" x14ac:dyDescent="0.2">
      <c r="A7" s="122"/>
      <c r="B7" s="123"/>
      <c r="C7" s="123"/>
      <c r="D7" s="133"/>
      <c r="E7" s="134"/>
      <c r="F7" s="134"/>
      <c r="G7" s="134"/>
      <c r="H7" s="135"/>
    </row>
    <row r="8" spans="1:12" ht="18" customHeight="1" x14ac:dyDescent="0.2">
      <c r="A8" s="124" t="s">
        <v>6</v>
      </c>
      <c r="B8" s="125"/>
      <c r="C8" s="125"/>
      <c r="D8" s="125"/>
      <c r="E8" s="125"/>
      <c r="F8" s="125"/>
      <c r="G8" s="125"/>
      <c r="H8" s="126"/>
    </row>
    <row r="9" spans="1:12" ht="18" customHeight="1" x14ac:dyDescent="0.2">
      <c r="A9" s="85" t="s">
        <v>41</v>
      </c>
      <c r="B9" s="30"/>
      <c r="C9" s="31"/>
      <c r="D9" s="31"/>
      <c r="E9" s="31"/>
      <c r="F9" s="31"/>
      <c r="G9" s="31"/>
      <c r="H9" s="86"/>
      <c r="I9" s="14"/>
      <c r="J9" s="14"/>
      <c r="K9" s="14"/>
      <c r="L9" s="14"/>
    </row>
    <row r="10" spans="1:12" ht="18" customHeight="1" x14ac:dyDescent="0.25">
      <c r="A10" s="87" t="s">
        <v>37</v>
      </c>
      <c r="B10" s="31"/>
      <c r="C10" s="31"/>
      <c r="D10" s="31"/>
      <c r="E10" s="31"/>
      <c r="F10" s="31"/>
      <c r="G10" s="140">
        <v>43649</v>
      </c>
      <c r="H10" s="141"/>
      <c r="I10" s="14"/>
      <c r="J10" s="14"/>
      <c r="K10" s="14"/>
      <c r="L10" s="14"/>
    </row>
    <row r="11" spans="1:12" ht="18" customHeight="1" x14ac:dyDescent="0.25">
      <c r="A11" s="87" t="s">
        <v>29</v>
      </c>
      <c r="B11" s="31"/>
      <c r="C11" s="31"/>
      <c r="D11" s="31"/>
      <c r="E11" s="31"/>
      <c r="F11" s="31"/>
      <c r="G11" s="31"/>
      <c r="H11" s="86"/>
      <c r="I11" s="14"/>
      <c r="J11" s="14"/>
      <c r="K11" s="14"/>
      <c r="L11" s="14"/>
    </row>
    <row r="12" spans="1:12" ht="18" customHeight="1" x14ac:dyDescent="0.2">
      <c r="A12" s="88" t="s">
        <v>70</v>
      </c>
      <c r="B12" s="31"/>
      <c r="C12" s="31"/>
      <c r="D12" s="31"/>
      <c r="E12" s="31"/>
      <c r="F12" s="31"/>
      <c r="G12" s="31"/>
      <c r="H12" s="86"/>
      <c r="I12" s="14"/>
      <c r="J12" s="14"/>
      <c r="K12" s="14"/>
      <c r="L12" s="14"/>
    </row>
    <row r="13" spans="1:12" ht="18" customHeight="1" x14ac:dyDescent="0.2">
      <c r="A13" s="89"/>
      <c r="B13" s="82"/>
      <c r="C13" s="82"/>
      <c r="D13" s="82"/>
      <c r="E13" s="32"/>
      <c r="F13" s="32"/>
      <c r="G13" s="78"/>
      <c r="H13" s="90"/>
    </row>
    <row r="14" spans="1:12" s="12" customFormat="1" ht="37.5" customHeight="1" x14ac:dyDescent="0.2">
      <c r="A14" s="91" t="s">
        <v>8</v>
      </c>
      <c r="B14" s="15" t="s">
        <v>9</v>
      </c>
      <c r="C14" s="15" t="s">
        <v>10</v>
      </c>
      <c r="D14" s="16" t="s">
        <v>11</v>
      </c>
      <c r="E14" s="16" t="s">
        <v>0</v>
      </c>
      <c r="F14" s="17" t="s">
        <v>1</v>
      </c>
      <c r="G14" s="39" t="s">
        <v>71</v>
      </c>
      <c r="H14" s="92" t="s">
        <v>12</v>
      </c>
    </row>
    <row r="15" spans="1:12" s="1" customFormat="1" ht="15.75" x14ac:dyDescent="0.2">
      <c r="A15" s="66">
        <v>1</v>
      </c>
      <c r="B15" s="62"/>
      <c r="C15" s="62"/>
      <c r="D15" s="57" t="s">
        <v>18</v>
      </c>
      <c r="E15" s="36"/>
      <c r="F15" s="37"/>
      <c r="G15" s="37"/>
      <c r="H15" s="93">
        <f>SUM(H16:H17)</f>
        <v>1379.9730300000001</v>
      </c>
    </row>
    <row r="16" spans="1:12" s="2" customFormat="1" ht="15" x14ac:dyDescent="0.2">
      <c r="A16" s="69" t="s">
        <v>17</v>
      </c>
      <c r="B16" s="63" t="s">
        <v>7</v>
      </c>
      <c r="C16" s="64" t="s">
        <v>19</v>
      </c>
      <c r="D16" s="58" t="s">
        <v>20</v>
      </c>
      <c r="E16" s="40" t="s">
        <v>2</v>
      </c>
      <c r="F16" s="48">
        <v>155.4</v>
      </c>
      <c r="G16" s="48">
        <v>8.3000000000000007</v>
      </c>
      <c r="H16" s="94">
        <f>F16*G16</f>
        <v>1289.8200000000002</v>
      </c>
    </row>
    <row r="17" spans="1:11" s="2" customFormat="1" ht="15" x14ac:dyDescent="0.2">
      <c r="A17" s="69" t="s">
        <v>69</v>
      </c>
      <c r="B17" s="63" t="s">
        <v>7</v>
      </c>
      <c r="C17" s="65" t="s">
        <v>55</v>
      </c>
      <c r="D17" s="46" t="s">
        <v>54</v>
      </c>
      <c r="E17" s="40" t="s">
        <v>3</v>
      </c>
      <c r="F17" s="42">
        <v>0.63780000000000003</v>
      </c>
      <c r="G17" s="44">
        <v>141.35</v>
      </c>
      <c r="H17" s="94">
        <f>F17*G17</f>
        <v>90.153030000000001</v>
      </c>
    </row>
    <row r="18" spans="1:11" s="38" customFormat="1" ht="18.75" x14ac:dyDescent="0.3">
      <c r="A18" s="66">
        <v>2</v>
      </c>
      <c r="B18" s="67"/>
      <c r="C18" s="62"/>
      <c r="D18" s="59" t="s">
        <v>38</v>
      </c>
      <c r="E18" s="54"/>
      <c r="F18" s="49"/>
      <c r="G18" s="49"/>
      <c r="H18" s="95">
        <f>SUM(H19:H24)</f>
        <v>15015.0162</v>
      </c>
      <c r="I18" s="79"/>
    </row>
    <row r="19" spans="1:11" s="38" customFormat="1" ht="31.5" x14ac:dyDescent="0.3">
      <c r="A19" s="69" t="s">
        <v>13</v>
      </c>
      <c r="B19" s="63" t="s">
        <v>7</v>
      </c>
      <c r="C19" s="64" t="s">
        <v>47</v>
      </c>
      <c r="D19" s="41" t="s">
        <v>46</v>
      </c>
      <c r="E19" s="44" t="s">
        <v>3</v>
      </c>
      <c r="F19" s="42">
        <v>5.47</v>
      </c>
      <c r="G19" s="43">
        <v>38.549999999999997</v>
      </c>
      <c r="H19" s="96">
        <f>F19*G19</f>
        <v>210.86849999999998</v>
      </c>
      <c r="I19" s="80"/>
    </row>
    <row r="20" spans="1:11" s="38" customFormat="1" ht="18.75" x14ac:dyDescent="0.3">
      <c r="A20" s="69" t="s">
        <v>21</v>
      </c>
      <c r="B20" s="63" t="s">
        <v>7</v>
      </c>
      <c r="C20" s="64" t="s">
        <v>49</v>
      </c>
      <c r="D20" s="41" t="s">
        <v>48</v>
      </c>
      <c r="E20" s="55" t="s">
        <v>4</v>
      </c>
      <c r="F20" s="42">
        <v>180</v>
      </c>
      <c r="G20" s="42">
        <f>17.42+32.12</f>
        <v>49.54</v>
      </c>
      <c r="H20" s="96">
        <f t="shared" ref="H20:H24" si="0">F20*G20</f>
        <v>8917.2000000000007</v>
      </c>
      <c r="I20" s="80"/>
    </row>
    <row r="21" spans="1:11" s="38" customFormat="1" ht="18.75" x14ac:dyDescent="0.3">
      <c r="A21" s="69" t="s">
        <v>22</v>
      </c>
      <c r="B21" s="63" t="s">
        <v>7</v>
      </c>
      <c r="C21" s="64" t="s">
        <v>51</v>
      </c>
      <c r="D21" s="41" t="s">
        <v>50</v>
      </c>
      <c r="E21" s="40" t="s">
        <v>2</v>
      </c>
      <c r="F21" s="42">
        <v>24.3</v>
      </c>
      <c r="G21" s="42">
        <f>20.36+37.04</f>
        <v>57.4</v>
      </c>
      <c r="H21" s="96">
        <f t="shared" si="0"/>
        <v>1394.82</v>
      </c>
      <c r="I21" s="80"/>
    </row>
    <row r="22" spans="1:11" s="38" customFormat="1" ht="18.75" x14ac:dyDescent="0.3">
      <c r="A22" s="69" t="s">
        <v>23</v>
      </c>
      <c r="B22" s="63" t="s">
        <v>7</v>
      </c>
      <c r="C22" s="83" t="s">
        <v>52</v>
      </c>
      <c r="D22" s="46" t="s">
        <v>53</v>
      </c>
      <c r="E22" s="40" t="s">
        <v>5</v>
      </c>
      <c r="F22" s="42">
        <v>371</v>
      </c>
      <c r="G22" s="44">
        <f>4.96+1.65</f>
        <v>6.6099999999999994</v>
      </c>
      <c r="H22" s="96">
        <f t="shared" si="0"/>
        <v>2452.31</v>
      </c>
      <c r="I22" s="80"/>
    </row>
    <row r="23" spans="1:11" s="38" customFormat="1" ht="18.75" x14ac:dyDescent="0.3">
      <c r="A23" s="69" t="s">
        <v>43</v>
      </c>
      <c r="B23" s="63" t="s">
        <v>7</v>
      </c>
      <c r="C23" s="65" t="s">
        <v>44</v>
      </c>
      <c r="D23" s="46" t="s">
        <v>45</v>
      </c>
      <c r="E23" s="40" t="s">
        <v>3</v>
      </c>
      <c r="F23" s="42">
        <v>5.47</v>
      </c>
      <c r="G23" s="44">
        <v>264.52999999999997</v>
      </c>
      <c r="H23" s="96">
        <f t="shared" si="0"/>
        <v>1446.9790999999998</v>
      </c>
      <c r="I23" s="80"/>
    </row>
    <row r="24" spans="1:11" s="38" customFormat="1" ht="18.75" x14ac:dyDescent="0.3">
      <c r="A24" s="69" t="s">
        <v>62</v>
      </c>
      <c r="B24" s="63" t="s">
        <v>7</v>
      </c>
      <c r="C24" s="65" t="s">
        <v>59</v>
      </c>
      <c r="D24" s="47" t="s">
        <v>58</v>
      </c>
      <c r="E24" s="40" t="s">
        <v>3</v>
      </c>
      <c r="F24" s="42">
        <f>F23</f>
        <v>5.47</v>
      </c>
      <c r="G24" s="44">
        <v>108.38</v>
      </c>
      <c r="H24" s="96">
        <f t="shared" si="0"/>
        <v>592.83859999999993</v>
      </c>
      <c r="I24" s="80"/>
    </row>
    <row r="25" spans="1:11" s="38" customFormat="1" ht="18.75" x14ac:dyDescent="0.3">
      <c r="A25" s="66">
        <v>3</v>
      </c>
      <c r="B25" s="62"/>
      <c r="C25" s="62"/>
      <c r="D25" s="60" t="s">
        <v>72</v>
      </c>
      <c r="E25" s="50"/>
      <c r="F25" s="51"/>
      <c r="G25" s="51"/>
      <c r="H25" s="97">
        <f>SUM(H26:H27)</f>
        <v>2690.7923000000001</v>
      </c>
      <c r="I25" s="80"/>
    </row>
    <row r="26" spans="1:11" s="38" customFormat="1" ht="18.75" customHeight="1" x14ac:dyDescent="0.3">
      <c r="A26" s="69" t="s">
        <v>14</v>
      </c>
      <c r="B26" s="63" t="s">
        <v>7</v>
      </c>
      <c r="C26" s="65" t="s">
        <v>61</v>
      </c>
      <c r="D26" s="47" t="s">
        <v>60</v>
      </c>
      <c r="E26" s="40" t="s">
        <v>3</v>
      </c>
      <c r="F26" s="42">
        <v>0.46</v>
      </c>
      <c r="G26" s="44">
        <f>269.4+203.07</f>
        <v>472.46999999999997</v>
      </c>
      <c r="H26" s="94">
        <f>F26*G26</f>
        <v>217.33619999999999</v>
      </c>
      <c r="I26" s="80"/>
    </row>
    <row r="27" spans="1:11" s="2" customFormat="1" ht="18.75" x14ac:dyDescent="0.3">
      <c r="A27" s="69" t="s">
        <v>15</v>
      </c>
      <c r="B27" s="63" t="s">
        <v>7</v>
      </c>
      <c r="C27" s="65" t="s">
        <v>57</v>
      </c>
      <c r="D27" s="113" t="s">
        <v>56</v>
      </c>
      <c r="E27" s="40" t="s">
        <v>2</v>
      </c>
      <c r="F27" s="45">
        <v>9.11</v>
      </c>
      <c r="G27" s="45">
        <f>250.95+20.56</f>
        <v>271.51</v>
      </c>
      <c r="H27" s="94">
        <f>F27*G27</f>
        <v>2473.4560999999999</v>
      </c>
      <c r="I27" s="81"/>
    </row>
    <row r="28" spans="1:11" s="5" customFormat="1" ht="15.75" x14ac:dyDescent="0.25">
      <c r="A28" s="66">
        <v>4</v>
      </c>
      <c r="B28" s="62"/>
      <c r="C28" s="62"/>
      <c r="D28" s="60" t="s">
        <v>16</v>
      </c>
      <c r="E28" s="50"/>
      <c r="F28" s="51"/>
      <c r="G28" s="51"/>
      <c r="H28" s="97">
        <f>SUM(H29:H32)</f>
        <v>123528.81000000001</v>
      </c>
      <c r="I28" s="9"/>
      <c r="J28" s="9"/>
      <c r="K28" s="9"/>
    </row>
    <row r="29" spans="1:11" s="6" customFormat="1" ht="15" x14ac:dyDescent="0.2">
      <c r="A29" s="69" t="s">
        <v>63</v>
      </c>
      <c r="B29" s="118" t="s">
        <v>40</v>
      </c>
      <c r="C29" s="119"/>
      <c r="D29" s="58" t="s">
        <v>42</v>
      </c>
      <c r="E29" s="40" t="s">
        <v>2</v>
      </c>
      <c r="F29" s="48">
        <v>180</v>
      </c>
      <c r="G29" s="52">
        <v>125</v>
      </c>
      <c r="H29" s="94">
        <f>F29*G29</f>
        <v>22500</v>
      </c>
    </row>
    <row r="30" spans="1:11" s="6" customFormat="1" ht="15" x14ac:dyDescent="0.2">
      <c r="A30" s="69" t="s">
        <v>64</v>
      </c>
      <c r="B30" s="63" t="s">
        <v>7</v>
      </c>
      <c r="C30" s="64" t="s">
        <v>39</v>
      </c>
      <c r="D30" s="58" t="s">
        <v>24</v>
      </c>
      <c r="E30" s="40" t="s">
        <v>4</v>
      </c>
      <c r="F30" s="48">
        <v>48.6</v>
      </c>
      <c r="G30" s="48">
        <f>81.55+44.8</f>
        <v>126.35</v>
      </c>
      <c r="H30" s="94">
        <f t="shared" ref="H30:H32" si="1">F30*G30</f>
        <v>6140.61</v>
      </c>
    </row>
    <row r="31" spans="1:11" s="6" customFormat="1" ht="15" x14ac:dyDescent="0.2">
      <c r="A31" s="69" t="s">
        <v>65</v>
      </c>
      <c r="B31" s="63" t="s">
        <v>7</v>
      </c>
      <c r="C31" s="63" t="s">
        <v>30</v>
      </c>
      <c r="D31" s="61" t="s">
        <v>31</v>
      </c>
      <c r="E31" s="53" t="s">
        <v>5</v>
      </c>
      <c r="F31" s="48">
        <v>5865</v>
      </c>
      <c r="G31" s="48">
        <v>13.88</v>
      </c>
      <c r="H31" s="94">
        <f t="shared" si="1"/>
        <v>81406.200000000012</v>
      </c>
    </row>
    <row r="32" spans="1:11" s="5" customFormat="1" ht="15" x14ac:dyDescent="0.2">
      <c r="A32" s="69" t="s">
        <v>66</v>
      </c>
      <c r="B32" s="63" t="s">
        <v>32</v>
      </c>
      <c r="C32" s="68" t="s">
        <v>68</v>
      </c>
      <c r="D32" s="84" t="s">
        <v>67</v>
      </c>
      <c r="E32" s="53" t="s">
        <v>2</v>
      </c>
      <c r="F32" s="48">
        <v>450</v>
      </c>
      <c r="G32" s="44">
        <f>6.79+23.17</f>
        <v>29.96</v>
      </c>
      <c r="H32" s="94">
        <f t="shared" si="1"/>
        <v>13482</v>
      </c>
    </row>
    <row r="33" spans="1:8" s="6" customFormat="1" ht="15.75" thickBot="1" x14ac:dyDescent="0.25">
      <c r="A33" s="98"/>
      <c r="B33" s="70"/>
      <c r="C33" s="70"/>
      <c r="D33" s="71"/>
      <c r="E33" s="72"/>
      <c r="F33" s="73"/>
      <c r="G33" s="73"/>
      <c r="H33" s="99"/>
    </row>
    <row r="34" spans="1:8" s="8" customFormat="1" ht="16.5" thickBot="1" x14ac:dyDescent="0.3">
      <c r="A34" s="114" t="s">
        <v>73</v>
      </c>
      <c r="B34" s="115"/>
      <c r="C34" s="115"/>
      <c r="D34" s="115"/>
      <c r="E34" s="115"/>
      <c r="F34" s="115"/>
      <c r="G34" s="115"/>
      <c r="H34" s="56">
        <f>H28+H25+H18+H15</f>
        <v>142614.59153000001</v>
      </c>
    </row>
    <row r="35" spans="1:8" x14ac:dyDescent="0.2">
      <c r="A35" s="100"/>
      <c r="B35" s="74"/>
      <c r="C35" s="74"/>
      <c r="D35" s="75"/>
      <c r="E35" s="76"/>
      <c r="F35" s="77"/>
      <c r="G35" s="77"/>
      <c r="H35" s="101"/>
    </row>
    <row r="36" spans="1:8" x14ac:dyDescent="0.2">
      <c r="A36" s="100"/>
      <c r="B36" s="74"/>
      <c r="C36" s="74"/>
      <c r="D36" s="75"/>
      <c r="E36" s="76"/>
      <c r="F36" s="77"/>
      <c r="G36" s="77"/>
      <c r="H36" s="101"/>
    </row>
    <row r="37" spans="1:8" x14ac:dyDescent="0.2">
      <c r="A37" s="100"/>
      <c r="B37" s="74"/>
      <c r="C37" s="74"/>
      <c r="D37" s="75"/>
      <c r="E37" s="76"/>
      <c r="F37" s="77"/>
      <c r="G37" s="77"/>
      <c r="H37" s="101"/>
    </row>
    <row r="38" spans="1:8" ht="33.75" customHeight="1" x14ac:dyDescent="0.25">
      <c r="A38" s="136" t="s">
        <v>25</v>
      </c>
      <c r="B38" s="137"/>
      <c r="C38" s="137"/>
      <c r="D38" s="33"/>
      <c r="E38" s="34"/>
      <c r="F38" s="138" t="s">
        <v>28</v>
      </c>
      <c r="G38" s="138"/>
      <c r="H38" s="139"/>
    </row>
    <row r="39" spans="1:8" ht="15" x14ac:dyDescent="0.25">
      <c r="A39" s="102" t="s">
        <v>33</v>
      </c>
      <c r="B39" s="27"/>
      <c r="C39" s="27"/>
      <c r="D39" s="33"/>
      <c r="E39" s="34"/>
      <c r="F39" s="116" t="s">
        <v>26</v>
      </c>
      <c r="G39" s="116"/>
      <c r="H39" s="117"/>
    </row>
    <row r="40" spans="1:8" ht="15" x14ac:dyDescent="0.25">
      <c r="A40" s="102" t="s">
        <v>34</v>
      </c>
      <c r="B40" s="27"/>
      <c r="C40" s="27"/>
      <c r="D40" s="33"/>
      <c r="E40" s="34"/>
      <c r="F40" s="116" t="s">
        <v>27</v>
      </c>
      <c r="G40" s="116"/>
      <c r="H40" s="117"/>
    </row>
    <row r="41" spans="1:8" ht="15" x14ac:dyDescent="0.25">
      <c r="A41" s="102" t="s">
        <v>35</v>
      </c>
      <c r="B41" s="28"/>
      <c r="C41" s="27"/>
      <c r="D41" s="33"/>
      <c r="E41" s="34"/>
      <c r="F41" s="29"/>
      <c r="G41" s="29"/>
      <c r="H41" s="103"/>
    </row>
    <row r="42" spans="1:8" ht="15" x14ac:dyDescent="0.25">
      <c r="A42" s="104"/>
      <c r="B42" s="34"/>
      <c r="C42" s="35"/>
      <c r="D42" s="33"/>
      <c r="E42" s="34"/>
      <c r="F42" s="29"/>
      <c r="G42" s="29"/>
      <c r="H42" s="103"/>
    </row>
    <row r="43" spans="1:8" x14ac:dyDescent="0.2">
      <c r="A43" s="105"/>
      <c r="B43" s="13"/>
      <c r="C43" s="18"/>
      <c r="D43" s="19"/>
      <c r="E43" s="13"/>
      <c r="F43" s="20"/>
      <c r="G43" s="20"/>
      <c r="H43" s="106"/>
    </row>
    <row r="44" spans="1:8" x14ac:dyDescent="0.2">
      <c r="A44" s="105"/>
      <c r="B44" s="13"/>
      <c r="C44" s="18"/>
      <c r="D44" s="19"/>
      <c r="E44" s="13"/>
      <c r="F44" s="20"/>
      <c r="G44" s="20"/>
      <c r="H44" s="106"/>
    </row>
    <row r="45" spans="1:8" ht="13.5" thickBot="1" x14ac:dyDescent="0.25">
      <c r="A45" s="107"/>
      <c r="B45" s="108"/>
      <c r="C45" s="109"/>
      <c r="D45" s="110"/>
      <c r="E45" s="108"/>
      <c r="F45" s="111"/>
      <c r="G45" s="111"/>
      <c r="H45" s="112"/>
    </row>
    <row r="47" spans="1:8" x14ac:dyDescent="0.2">
      <c r="A47" s="13"/>
      <c r="B47" s="13"/>
      <c r="C47" s="18"/>
      <c r="D47" s="19"/>
      <c r="E47" s="13"/>
      <c r="F47" s="20"/>
      <c r="G47" s="20"/>
      <c r="H47" s="21"/>
    </row>
    <row r="48" spans="1:8" x14ac:dyDescent="0.2">
      <c r="A48" s="13"/>
      <c r="B48" s="13"/>
      <c r="C48" s="18"/>
      <c r="D48" s="19"/>
      <c r="E48" s="13"/>
      <c r="F48" s="20"/>
      <c r="G48" s="20"/>
      <c r="H48" s="21"/>
    </row>
    <row r="49" spans="1:8" x14ac:dyDescent="0.2">
      <c r="A49" s="13"/>
      <c r="B49" s="13"/>
      <c r="C49" s="18"/>
      <c r="D49" s="19"/>
      <c r="E49" s="13"/>
      <c r="F49" s="20"/>
      <c r="G49" s="20"/>
      <c r="H49" s="21"/>
    </row>
    <row r="50" spans="1:8" x14ac:dyDescent="0.2">
      <c r="A50" s="13"/>
      <c r="B50" s="13"/>
      <c r="C50" s="18"/>
      <c r="D50" s="19"/>
      <c r="E50" s="13"/>
      <c r="F50" s="20"/>
      <c r="G50" s="20"/>
      <c r="H50" s="21"/>
    </row>
    <row r="51" spans="1:8" x14ac:dyDescent="0.2">
      <c r="A51" s="13"/>
      <c r="B51" s="13"/>
      <c r="C51" s="18"/>
      <c r="D51" s="19"/>
      <c r="E51" s="13"/>
      <c r="F51" s="20"/>
      <c r="G51" s="20"/>
      <c r="H51" s="21"/>
    </row>
    <row r="52" spans="1:8" x14ac:dyDescent="0.2">
      <c r="A52" s="13"/>
      <c r="B52" s="13"/>
      <c r="C52" s="18"/>
      <c r="D52" s="19"/>
      <c r="E52" s="13"/>
      <c r="F52" s="20"/>
      <c r="G52" s="20"/>
      <c r="H52" s="21"/>
    </row>
    <row r="53" spans="1:8" x14ac:dyDescent="0.2">
      <c r="A53" s="13"/>
      <c r="B53" s="13"/>
      <c r="C53" s="18"/>
      <c r="D53" s="19"/>
      <c r="E53" s="13"/>
      <c r="F53" s="20"/>
      <c r="G53" s="20"/>
      <c r="H53" s="21"/>
    </row>
    <row r="54" spans="1:8" x14ac:dyDescent="0.2">
      <c r="A54" s="13"/>
      <c r="B54" s="13"/>
      <c r="C54" s="18"/>
      <c r="D54" s="19"/>
      <c r="E54" s="13"/>
      <c r="F54" s="20"/>
      <c r="G54" s="20"/>
      <c r="H54" s="21"/>
    </row>
    <row r="55" spans="1:8" x14ac:dyDescent="0.2">
      <c r="A55" s="13"/>
      <c r="B55" s="13"/>
      <c r="C55" s="18"/>
      <c r="D55" s="19"/>
      <c r="E55" s="13"/>
      <c r="F55" s="20"/>
      <c r="G55" s="20"/>
      <c r="H55" s="21"/>
    </row>
    <row r="56" spans="1:8" x14ac:dyDescent="0.2">
      <c r="A56" s="13"/>
      <c r="B56" s="13"/>
      <c r="C56" s="18"/>
      <c r="D56" s="19"/>
      <c r="E56" s="13"/>
      <c r="F56" s="20"/>
      <c r="G56" s="20"/>
      <c r="H56" s="21"/>
    </row>
    <row r="57" spans="1:8" x14ac:dyDescent="0.2">
      <c r="A57" s="13"/>
      <c r="B57" s="13"/>
      <c r="C57" s="18"/>
      <c r="D57" s="19"/>
      <c r="E57" s="13"/>
      <c r="F57" s="20"/>
      <c r="G57" s="20"/>
      <c r="H57" s="21"/>
    </row>
    <row r="58" spans="1:8" x14ac:dyDescent="0.2">
      <c r="A58" s="13"/>
      <c r="B58" s="13"/>
      <c r="C58" s="18"/>
      <c r="D58" s="19"/>
      <c r="E58" s="13"/>
      <c r="F58" s="20"/>
      <c r="G58" s="20"/>
      <c r="H58" s="21"/>
    </row>
    <row r="59" spans="1:8" x14ac:dyDescent="0.2">
      <c r="A59" s="22"/>
      <c r="B59" s="22"/>
      <c r="C59" s="23"/>
      <c r="D59" s="24"/>
      <c r="E59" s="22"/>
      <c r="F59" s="25"/>
      <c r="G59" s="25"/>
      <c r="H59" s="26"/>
    </row>
  </sheetData>
  <mergeCells count="11">
    <mergeCell ref="F39:H39"/>
    <mergeCell ref="F40:H40"/>
    <mergeCell ref="B29:C29"/>
    <mergeCell ref="A1:C7"/>
    <mergeCell ref="A8:H8"/>
    <mergeCell ref="D1:H7"/>
    <mergeCell ref="A38:C38"/>
    <mergeCell ref="F38:H38"/>
    <mergeCell ref="A34:C34"/>
    <mergeCell ref="D34:G34"/>
    <mergeCell ref="G10:H10"/>
  </mergeCells>
  <phoneticPr fontId="1" type="noConversion"/>
  <printOptions horizontalCentered="1" verticalCentered="1"/>
  <pageMargins left="0" right="0" top="0" bottom="0" header="0.11811023622047245" footer="0.19685039370078741"/>
  <pageSetup paperSize="9" scale="65" fitToHeight="0" orientation="landscape" r:id="rId1"/>
  <headerFooter alignWithMargins="0">
    <oddFooter>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PlanilhaOrçam Modelo - SEP</vt:lpstr>
      <vt:lpstr>'PlanilhaOrçam Modelo - SEP'!Area_de_impressao</vt:lpstr>
      <vt:lpstr>'PlanilhaOrçam Modelo - SEP'!Titulos_de_impressao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Alessandro</dc:creator>
  <cp:lastModifiedBy>Danka</cp:lastModifiedBy>
  <cp:lastPrinted>2019-07-04T12:33:49Z</cp:lastPrinted>
  <dcterms:created xsi:type="dcterms:W3CDTF">2009-01-15T18:57:41Z</dcterms:created>
  <dcterms:modified xsi:type="dcterms:W3CDTF">2019-07-04T12:52:33Z</dcterms:modified>
</cp:coreProperties>
</file>